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项目支出绩效自评表" sheetId="2" r:id="rId1"/>
  </sheets>
  <definedNames>
    <definedName name="_xlnm.Print_Area" localSheetId="0">项目支出绩效自评表!$A$1:$N$32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<sst xmlns="http://schemas.openxmlformats.org/spreadsheetml/2006/main" count="95" uniqueCount="76">
  <si>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</si>
  <si>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</si>
  <si>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北京市密云水库管理处</t>
  </si>
  <si>
    <t>项目名称</t>
  </si>
  <si>
    <t>信息系统运维类项目</t>
  </si>
  <si>
    <t>主管部门</t>
  </si>
  <si>
    <t>北京市水务局</t>
  </si>
  <si>
    <t>实施单位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</si>
  <si>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</si>
  <si>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</si>
  <si>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</si>
  <si>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</si>
  <si>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</si>
  <si>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</si>
  <si>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</si>
  <si>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</si>
  <si>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</si>
  <si>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</si>
  <si>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</si>
  <si>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</si>
  <si>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</si>
  <si>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</si>
  <si>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</si>
  <si>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通过对密云水库管理处网络系统、综合业务管理、密云水库通讯系统、密云水库会商系统进行维护，对机房空调维护保养，租用两入库站专线、互联网专线、密云水库通信光缆，确保密云水库信息系统运行正常。</t>
  </si>
  <si>
    <t>项目完成了对密云水库管理处网络系统、综合业务管理、密云水库通讯系统、密云水库会商系统进行维护，对机房空调维护保养，租用两入库站专线、互联网专线、密云水库通信光缆，项目按照进度实施，且各个部分均按照合同执行，有效的保障了密云水库信息系统运行正常。设备正常运转率100%，有效的保障了维护系统的正常运行。</t>
  </si>
  <si>
    <t>绩效指标</t>
  </si>
  <si>
    <t>一级
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</si>
  <si>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</si>
  <si>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</si>
  <si>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</si>
  <si>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</si>
  <si>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</si>
  <si>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</si>
  <si>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</si>
  <si>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指标1：维护频次。</t>
  </si>
  <si>
    <t>≥275次</t>
  </si>
  <si>
    <t>271次</t>
  </si>
  <si>
    <t>密云水库数字孪生流域建设工程（施工五标：云网系统改造）开工后，更换部分网络设备，减少网络系统维修维护4次；今后我处将结合实际申报预算和绩效目标。</t>
  </si>
  <si>
    <t>指标2：系统软件运行维护数量</t>
  </si>
  <si>
    <t>=6项</t>
  </si>
  <si>
    <t>6项</t>
  </si>
  <si>
    <t>指标3：系统硬件运行维护数量</t>
  </si>
  <si>
    <t>指标4：租用通用光缆及专线数量</t>
  </si>
  <si>
    <t>=28条</t>
  </si>
  <si>
    <t>28条</t>
  </si>
  <si>
    <t>质量
指标</t>
  </si>
  <si>
    <t>指标1：故障排除率。</t>
  </si>
  <si>
    <t>=100%</t>
  </si>
  <si>
    <t>指标2：故障响应率。</t>
  </si>
  <si>
    <t>指标3：运行安全率。</t>
  </si>
  <si>
    <t>时效
指标</t>
  </si>
  <si>
    <t>指标1：软硬件运行维护时间</t>
  </si>
  <si>
    <t>=12月</t>
  </si>
  <si>
    <t>12月</t>
  </si>
  <si>
    <t>指标2：通信光缆及专项租赁时间。</t>
  </si>
  <si>
    <t>成本
指标</t>
  </si>
  <si>
    <t>经济
成本
指标</t>
  </si>
  <si>
    <t>指标1：项目成本控制数</t>
  </si>
  <si>
    <t>≤148.5783万元</t>
  </si>
  <si>
    <t>147.7543万元</t>
  </si>
  <si>
    <t>效益
指标</t>
  </si>
  <si>
    <t>经济效益
指标</t>
  </si>
  <si>
    <t>指标1：</t>
  </si>
  <si>
    <t>指标2：</t>
  </si>
  <si>
    <t>社会效益
指标</t>
  </si>
  <si>
    <t>指标1：维护及时有效，保证系统正常运行，为密云水库四个安全提供技术支撑。</t>
  </si>
  <si>
    <t>优</t>
  </si>
  <si>
    <t>良</t>
  </si>
  <si>
    <r>
      <rPr>
        <sz val="11"/>
        <color theme="1"/>
        <rFont val="仿宋_GB2312"/>
        <charset val="134"/>
      </rPr>
      <t>该项目的实施为密云水库四个安全提供了支撑，尽管在系统稳定运行方面取得了一定成效，但在</t>
    </r>
    <r>
      <rPr>
        <sz val="11"/>
        <color theme="1"/>
        <rFont val="Times New Roman"/>
        <charset val="134"/>
      </rPr>
      <t>‌</t>
    </r>
    <r>
      <rPr>
        <sz val="11"/>
        <color theme="1"/>
        <rFont val="仿宋_GB2312"/>
        <charset val="134"/>
      </rPr>
      <t>响应速度、预防维护</t>
    </r>
    <r>
      <rPr>
        <sz val="11"/>
        <color theme="1"/>
        <rFont val="Times New Roman"/>
        <charset val="134"/>
      </rPr>
      <t>‌</t>
    </r>
    <r>
      <rPr>
        <sz val="11"/>
        <color theme="1"/>
        <rFont val="仿宋_GB2312"/>
        <charset val="134"/>
      </rPr>
      <t>上仍有提升空间。下一步将强化运行维护与管理，提高信息化技术水平和信息传输效率。</t>
    </r>
  </si>
  <si>
    <t>生态效益
指标</t>
  </si>
  <si>
    <t>可持续影响
指标</t>
  </si>
  <si>
    <t>满意度指标</t>
  </si>
  <si>
    <t>服务对象
满意度指标</t>
  </si>
  <si>
    <t>指标1：系统使用人员满意度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</si>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</sst>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"/>
      <charset val="134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view="pageBreakPreview" zoomScaleNormal="100" workbookViewId="0">
      <selection activeCell="F5" sqref="F5:G5"/>
    </sheetView>
  </sheetViews>
  <sheetFormatPr defaultColWidth="9" defaultRowHeight="13.5"/>
  <cols>
    <col min="1" max="1" width="6.18333333333333" customWidth="1"/>
    <col min="2" max="2" width="7.25" customWidth="1"/>
    <col min="3" max="3" width="11.4166666666667" customWidth="1"/>
    <col min="4" max="4" width="9.875" customWidth="1"/>
    <col min="5" max="5" width="14.9416666666667" customWidth="1"/>
    <col min="6" max="6" width="10" customWidth="1"/>
    <col min="7" max="8" width="14.5" customWidth="1"/>
    <col min="9" max="9" width="6.875" customWidth="1"/>
    <col min="10" max="10" width="2.5" customWidth="1"/>
    <col min="11" max="11" width="4.375" customWidth="1"/>
    <col min="12" max="12" width="4" customWidth="1"/>
    <col min="13" max="13" width="8.70833333333333" customWidth="1"/>
    <col min="14" max="14" width="22.77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6" customHeight="1" spans="1:14">
      <c r="A2" s="1" t="s">
        <v>1</v>
      </c>
      <c r="D2" s="3" t="s">
        <v>2</v>
      </c>
      <c r="E2" s="3"/>
      <c r="F2" s="3"/>
      <c r="G2" s="3"/>
      <c r="H2" s="1"/>
      <c r="J2" s="20"/>
      <c r="K2" s="20"/>
      <c r="L2" s="20"/>
      <c r="M2" s="20"/>
      <c r="N2" s="20"/>
    </row>
    <row r="3" ht="15" customHeight="1" spans="1:14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" customHeight="1" spans="1:14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f>SUM(E7:E9)</f>
        <v>152.3028</v>
      </c>
      <c r="F6" s="7">
        <f>SUM(F7:G9)</f>
        <v>147.7543</v>
      </c>
      <c r="G6" s="7">
        <f t="shared" ref="G6:I6" si="0">SUM(G7:G9)</f>
        <v>0</v>
      </c>
      <c r="H6" s="7">
        <f>SUM(H7:I9)</f>
        <v>147.7543</v>
      </c>
      <c r="I6" s="7">
        <f t="shared" si="0"/>
        <v>0</v>
      </c>
      <c r="J6" s="4">
        <v>10</v>
      </c>
      <c r="K6" s="4"/>
      <c r="L6" s="21">
        <f t="shared" ref="L6:L7" si="1">ROUND(H6/F6,4)</f>
        <v>1</v>
      </c>
      <c r="M6" s="21"/>
      <c r="N6" s="4">
        <f>ROUND(J6*L6,2)</f>
        <v>10</v>
      </c>
    </row>
    <row r="7" ht="21" customHeight="1" spans="1:14">
      <c r="A7" s="4"/>
      <c r="B7" s="4"/>
      <c r="C7" s="4" t="s">
        <v>16</v>
      </c>
      <c r="D7" s="4"/>
      <c r="E7" s="7">
        <v>152.3028</v>
      </c>
      <c r="F7" s="7">
        <v>147.7543</v>
      </c>
      <c r="G7" s="7"/>
      <c r="H7" s="7">
        <v>147.7543</v>
      </c>
      <c r="I7" s="7"/>
      <c r="J7" s="4" t="s">
        <v>17</v>
      </c>
      <c r="K7" s="4"/>
      <c r="L7" s="21"/>
      <c r="M7" s="21"/>
      <c r="N7" s="4" t="s">
        <v>17</v>
      </c>
    </row>
    <row r="8" ht="21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21"/>
      <c r="M8" s="21"/>
      <c r="N8" s="4" t="s">
        <v>17</v>
      </c>
    </row>
    <row r="9" ht="21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1"/>
      <c r="M9" s="21"/>
      <c r="N9" s="4" t="s">
        <v>17</v>
      </c>
    </row>
    <row r="10" ht="24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96" customHeight="1" spans="1:14">
      <c r="A11" s="4"/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2" customHeight="1" spans="1:14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89" customHeight="1" spans="1:14">
      <c r="A13" s="8"/>
      <c r="B13" s="9" t="s">
        <v>32</v>
      </c>
      <c r="C13" s="4" t="s">
        <v>33</v>
      </c>
      <c r="D13" s="10" t="s">
        <v>34</v>
      </c>
      <c r="E13" s="10"/>
      <c r="F13" s="10"/>
      <c r="G13" s="11" t="s">
        <v>35</v>
      </c>
      <c r="H13" s="12" t="s">
        <v>36</v>
      </c>
      <c r="I13" s="4">
        <v>5</v>
      </c>
      <c r="J13" s="4"/>
      <c r="K13" s="17">
        <v>4.93</v>
      </c>
      <c r="L13" s="17"/>
      <c r="M13" s="22" t="s">
        <v>37</v>
      </c>
      <c r="N13" s="22"/>
    </row>
    <row r="14" ht="25" customHeight="1" spans="1:14">
      <c r="A14" s="8"/>
      <c r="B14" s="13"/>
      <c r="C14" s="4"/>
      <c r="D14" s="10" t="s">
        <v>38</v>
      </c>
      <c r="E14" s="10"/>
      <c r="F14" s="10"/>
      <c r="G14" s="11" t="s">
        <v>39</v>
      </c>
      <c r="H14" s="12" t="s">
        <v>40</v>
      </c>
      <c r="I14" s="4">
        <v>5</v>
      </c>
      <c r="J14" s="4"/>
      <c r="K14" s="4">
        <v>5</v>
      </c>
      <c r="L14" s="4"/>
      <c r="M14" s="4"/>
      <c r="N14" s="4"/>
    </row>
    <row r="15" ht="25" customHeight="1" spans="1:14">
      <c r="A15" s="8"/>
      <c r="B15" s="13"/>
      <c r="C15" s="4"/>
      <c r="D15" s="10" t="s">
        <v>41</v>
      </c>
      <c r="E15" s="10"/>
      <c r="F15" s="10"/>
      <c r="G15" s="11" t="s">
        <v>39</v>
      </c>
      <c r="H15" s="12" t="s">
        <v>40</v>
      </c>
      <c r="I15" s="4">
        <v>5</v>
      </c>
      <c r="J15" s="4"/>
      <c r="K15" s="4">
        <v>5</v>
      </c>
      <c r="L15" s="4"/>
      <c r="M15" s="4"/>
      <c r="N15" s="4"/>
    </row>
    <row r="16" ht="25" customHeight="1" spans="1:14">
      <c r="A16" s="8"/>
      <c r="B16" s="13"/>
      <c r="C16" s="4"/>
      <c r="D16" s="10" t="s">
        <v>42</v>
      </c>
      <c r="E16" s="10"/>
      <c r="F16" s="10"/>
      <c r="G16" s="11" t="s">
        <v>43</v>
      </c>
      <c r="H16" s="12" t="s">
        <v>44</v>
      </c>
      <c r="I16" s="4">
        <v>5</v>
      </c>
      <c r="J16" s="4"/>
      <c r="K16" s="4">
        <v>5</v>
      </c>
      <c r="L16" s="4"/>
      <c r="M16" s="4"/>
      <c r="N16" s="4"/>
    </row>
    <row r="17" ht="25" customHeight="1" spans="1:14">
      <c r="A17" s="8"/>
      <c r="B17" s="13"/>
      <c r="C17" s="9" t="s">
        <v>45</v>
      </c>
      <c r="D17" s="10" t="s">
        <v>46</v>
      </c>
      <c r="E17" s="10"/>
      <c r="F17" s="10"/>
      <c r="G17" s="11" t="s">
        <v>47</v>
      </c>
      <c r="H17" s="14">
        <v>1</v>
      </c>
      <c r="I17" s="4">
        <v>5</v>
      </c>
      <c r="J17" s="4"/>
      <c r="K17" s="4">
        <v>5</v>
      </c>
      <c r="L17" s="4"/>
      <c r="M17" s="4"/>
      <c r="N17" s="4"/>
    </row>
    <row r="18" ht="25" customHeight="1" spans="1:14">
      <c r="A18" s="8"/>
      <c r="B18" s="13"/>
      <c r="C18" s="13"/>
      <c r="D18" s="10" t="s">
        <v>48</v>
      </c>
      <c r="E18" s="10"/>
      <c r="F18" s="10"/>
      <c r="G18" s="11" t="s">
        <v>47</v>
      </c>
      <c r="H18" s="14">
        <v>1</v>
      </c>
      <c r="I18" s="4">
        <v>5</v>
      </c>
      <c r="J18" s="4"/>
      <c r="K18" s="4">
        <v>5</v>
      </c>
      <c r="L18" s="4"/>
      <c r="M18" s="4"/>
      <c r="N18" s="4"/>
    </row>
    <row r="19" ht="25" customHeight="1" spans="1:14">
      <c r="A19" s="8"/>
      <c r="B19" s="13"/>
      <c r="C19" s="15"/>
      <c r="D19" s="16" t="s">
        <v>49</v>
      </c>
      <c r="E19" s="16"/>
      <c r="F19" s="16"/>
      <c r="G19" s="11" t="s">
        <v>47</v>
      </c>
      <c r="H19" s="14">
        <v>1</v>
      </c>
      <c r="I19" s="4">
        <v>5</v>
      </c>
      <c r="J19" s="4"/>
      <c r="K19" s="4">
        <v>5</v>
      </c>
      <c r="L19" s="4"/>
      <c r="M19" s="23"/>
      <c r="N19" s="24"/>
    </row>
    <row r="20" ht="25" customHeight="1" spans="1:14">
      <c r="A20" s="8"/>
      <c r="B20" s="13"/>
      <c r="C20" s="4" t="s">
        <v>50</v>
      </c>
      <c r="D20" s="10" t="s">
        <v>51</v>
      </c>
      <c r="E20" s="10"/>
      <c r="F20" s="10"/>
      <c r="G20" s="11" t="s">
        <v>52</v>
      </c>
      <c r="H20" s="12" t="s">
        <v>53</v>
      </c>
      <c r="I20" s="4">
        <v>5</v>
      </c>
      <c r="J20" s="4"/>
      <c r="K20" s="4">
        <v>5</v>
      </c>
      <c r="L20" s="4"/>
      <c r="M20" s="4"/>
      <c r="N20" s="4"/>
    </row>
    <row r="21" ht="25" customHeight="1" spans="1:14">
      <c r="A21" s="8"/>
      <c r="B21" s="13"/>
      <c r="C21" s="4"/>
      <c r="D21" s="10" t="s">
        <v>54</v>
      </c>
      <c r="E21" s="10"/>
      <c r="F21" s="10"/>
      <c r="G21" s="11" t="s">
        <v>52</v>
      </c>
      <c r="H21" s="12" t="s">
        <v>53</v>
      </c>
      <c r="I21" s="4">
        <v>5</v>
      </c>
      <c r="J21" s="4"/>
      <c r="K21" s="4">
        <v>5</v>
      </c>
      <c r="L21" s="4"/>
      <c r="M21" s="4"/>
      <c r="N21" s="4"/>
    </row>
    <row r="22" ht="55" customHeight="1" spans="1:14">
      <c r="A22" s="8"/>
      <c r="B22" s="9" t="s">
        <v>55</v>
      </c>
      <c r="C22" s="4" t="s">
        <v>56</v>
      </c>
      <c r="D22" s="5" t="s">
        <v>57</v>
      </c>
      <c r="E22" s="5"/>
      <c r="F22" s="5"/>
      <c r="G22" s="17" t="s">
        <v>58</v>
      </c>
      <c r="H22" s="17" t="s">
        <v>59</v>
      </c>
      <c r="I22" s="4">
        <v>5</v>
      </c>
      <c r="J22" s="4"/>
      <c r="K22" s="4">
        <v>5</v>
      </c>
      <c r="L22" s="4"/>
      <c r="M22" s="4"/>
      <c r="N22" s="4"/>
    </row>
    <row r="23" ht="24" customHeight="1" spans="1:14">
      <c r="A23" s="8"/>
      <c r="B23" s="4" t="s">
        <v>60</v>
      </c>
      <c r="C23" s="4" t="s">
        <v>61</v>
      </c>
      <c r="D23" s="10" t="s">
        <v>62</v>
      </c>
      <c r="E23" s="10"/>
      <c r="F23" s="10"/>
      <c r="G23" s="4"/>
      <c r="H23" s="4"/>
      <c r="I23" s="4"/>
      <c r="J23" s="4"/>
      <c r="K23" s="4"/>
      <c r="L23" s="4"/>
      <c r="M23" s="4"/>
      <c r="N23" s="4"/>
    </row>
    <row r="24" ht="24" customHeight="1" spans="1:14">
      <c r="A24" s="8"/>
      <c r="B24" s="4"/>
      <c r="C24" s="4"/>
      <c r="D24" s="10" t="s">
        <v>63</v>
      </c>
      <c r="E24" s="10"/>
      <c r="F24" s="10"/>
      <c r="G24" s="4"/>
      <c r="H24" s="4"/>
      <c r="I24" s="4"/>
      <c r="J24" s="4"/>
      <c r="K24" s="4"/>
      <c r="L24" s="4"/>
      <c r="M24" s="4"/>
      <c r="N24" s="4"/>
    </row>
    <row r="25" ht="111" customHeight="1" spans="1:14">
      <c r="A25" s="8"/>
      <c r="B25" s="4"/>
      <c r="C25" s="4" t="s">
        <v>64</v>
      </c>
      <c r="D25" s="10" t="s">
        <v>65</v>
      </c>
      <c r="E25" s="10"/>
      <c r="F25" s="10"/>
      <c r="G25" s="4" t="s">
        <v>66</v>
      </c>
      <c r="H25" s="18" t="s">
        <v>67</v>
      </c>
      <c r="I25" s="4">
        <v>30</v>
      </c>
      <c r="J25" s="4"/>
      <c r="K25" s="4">
        <v>24</v>
      </c>
      <c r="L25" s="4"/>
      <c r="M25" s="17" t="s">
        <v>68</v>
      </c>
      <c r="N25" s="17"/>
    </row>
    <row r="26" ht="22" customHeight="1" spans="1:14">
      <c r="A26" s="8"/>
      <c r="B26" s="4"/>
      <c r="C26" s="4"/>
      <c r="D26" s="10" t="s">
        <v>63</v>
      </c>
      <c r="E26" s="10"/>
      <c r="F26" s="10"/>
      <c r="G26" s="4"/>
      <c r="H26" s="4"/>
      <c r="I26" s="4"/>
      <c r="J26" s="4"/>
      <c r="K26" s="4"/>
      <c r="L26" s="4"/>
      <c r="M26" s="4"/>
      <c r="N26" s="4"/>
    </row>
    <row r="27" ht="22" customHeight="1" spans="1:14">
      <c r="A27" s="8"/>
      <c r="B27" s="4"/>
      <c r="C27" s="4" t="s">
        <v>69</v>
      </c>
      <c r="D27" s="10" t="s">
        <v>62</v>
      </c>
      <c r="E27" s="10"/>
      <c r="F27" s="10"/>
      <c r="G27" s="4"/>
      <c r="H27" s="4"/>
      <c r="I27" s="4"/>
      <c r="J27" s="4"/>
      <c r="K27" s="4"/>
      <c r="L27" s="4"/>
      <c r="M27" s="4"/>
      <c r="N27" s="4"/>
    </row>
    <row r="28" ht="22" customHeight="1" spans="1:14">
      <c r="A28" s="8"/>
      <c r="B28" s="4"/>
      <c r="C28" s="4"/>
      <c r="D28" s="10" t="s">
        <v>63</v>
      </c>
      <c r="E28" s="10"/>
      <c r="F28" s="10"/>
      <c r="G28" s="4"/>
      <c r="H28" s="4"/>
      <c r="I28" s="4"/>
      <c r="J28" s="4"/>
      <c r="K28" s="4"/>
      <c r="L28" s="4"/>
      <c r="M28" s="4"/>
      <c r="N28" s="4"/>
    </row>
    <row r="29" ht="22" customHeight="1" spans="1:14">
      <c r="A29" s="8"/>
      <c r="B29" s="4"/>
      <c r="C29" s="4" t="s">
        <v>70</v>
      </c>
      <c r="D29" s="10" t="s">
        <v>62</v>
      </c>
      <c r="E29" s="10"/>
      <c r="F29" s="10"/>
      <c r="G29" s="4"/>
      <c r="H29" s="4"/>
      <c r="I29" s="4"/>
      <c r="J29" s="4"/>
      <c r="K29" s="4"/>
      <c r="L29" s="4"/>
      <c r="M29" s="4"/>
      <c r="N29" s="4"/>
    </row>
    <row r="30" ht="22" customHeight="1" spans="1:14">
      <c r="A30" s="8"/>
      <c r="B30" s="4"/>
      <c r="C30" s="4"/>
      <c r="D30" s="10" t="s">
        <v>63</v>
      </c>
      <c r="E30" s="10"/>
      <c r="F30" s="10"/>
      <c r="G30" s="4"/>
      <c r="H30" s="4"/>
      <c r="I30" s="4"/>
      <c r="J30" s="4"/>
      <c r="K30" s="4"/>
      <c r="L30" s="4"/>
      <c r="M30" s="4"/>
      <c r="N30" s="4"/>
    </row>
    <row r="31" ht="51" customHeight="1" spans="1:14">
      <c r="A31" s="8"/>
      <c r="B31" s="4" t="s">
        <v>71</v>
      </c>
      <c r="C31" s="4" t="s">
        <v>72</v>
      </c>
      <c r="D31" s="10" t="s">
        <v>73</v>
      </c>
      <c r="E31" s="10"/>
      <c r="F31" s="10"/>
      <c r="G31" s="12" t="s">
        <v>74</v>
      </c>
      <c r="H31" s="14">
        <v>0.95</v>
      </c>
      <c r="I31" s="4">
        <v>10</v>
      </c>
      <c r="J31" s="4"/>
      <c r="K31" s="4">
        <v>10</v>
      </c>
      <c r="L31" s="4"/>
      <c r="M31" s="4"/>
      <c r="N31" s="4"/>
    </row>
    <row r="32" ht="26" customHeight="1" spans="1:14">
      <c r="A32" s="19" t="s">
        <v>75</v>
      </c>
      <c r="B32" s="19"/>
      <c r="C32" s="19"/>
      <c r="D32" s="19"/>
      <c r="E32" s="19"/>
      <c r="F32" s="19"/>
      <c r="G32" s="19"/>
      <c r="H32" s="19"/>
      <c r="I32" s="19">
        <v>100</v>
      </c>
      <c r="J32" s="19"/>
      <c r="K32" s="19">
        <f>SUM(K13:K31)+N6</f>
        <v>93.93</v>
      </c>
      <c r="L32" s="19"/>
      <c r="M32" s="25"/>
      <c r="N32" s="25"/>
    </row>
  </sheetData>
  <mergeCells count="13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0:A11"/>
    <mergeCell ref="A12:A31"/>
    <mergeCell ref="B13:B21"/>
    <mergeCell ref="B23:B30"/>
    <mergeCell ref="C13:C16"/>
    <mergeCell ref="C17:C19"/>
    <mergeCell ref="C20:C21"/>
    <mergeCell ref="C23:C24"/>
    <mergeCell ref="C25:C26"/>
    <mergeCell ref="C27:C28"/>
    <mergeCell ref="C29:C30"/>
    <mergeCell ref="A5:B9"/>
  </mergeCells>
  <printOptions horizontalCentered="1"/>
  <pageMargins left="0.393055555555556" right="0.393055555555556" top="0.393055555555556" bottom="0.236111111111111" header="0.354166666666667" footer="0.275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侯爽</cp:lastModifiedBy>
  <dcterms:created xsi:type="dcterms:W3CDTF">2022-03-18T17:44:00Z</dcterms:created>
  <dcterms:modified xsi:type="dcterms:W3CDTF">2025-08-22T01:26:48Z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F43499875854479F96D711E41CFD70E1</vt:lpwstr>
  </property>
</Properties>
</file>